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60" yWindow="72" windowWidth="15468" windowHeight="1231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A18" i="3"/>
  <c r="K19" i="3"/>
  <c r="AA19" i="3"/>
  <c r="K20" i="3"/>
  <c r="K21" i="3"/>
  <c r="AB21" i="3" s="1"/>
  <c r="K22" i="3"/>
  <c r="AA22" i="3" s="1"/>
  <c r="K23" i="3"/>
  <c r="AA23" i="3" s="1"/>
  <c r="K24" i="3"/>
  <c r="AA24" i="3" s="1"/>
  <c r="K25" i="3"/>
  <c r="AB25" i="3" s="1"/>
  <c r="K26" i="3"/>
  <c r="AA26" i="3" s="1"/>
  <c r="K27" i="3"/>
  <c r="AB27" i="3" s="1"/>
  <c r="K28" i="3"/>
  <c r="AA28" i="3" s="1"/>
  <c r="K29" i="3"/>
  <c r="AA29" i="3" s="1"/>
  <c r="K30" i="3"/>
  <c r="AA30" i="3" s="1"/>
  <c r="K31" i="3"/>
  <c r="AB31" i="3" s="1"/>
  <c r="K32" i="3"/>
  <c r="AA32" i="3" s="1"/>
  <c r="K33" i="3"/>
  <c r="AB33" i="3" s="1"/>
  <c r="AA33" i="3" l="1"/>
  <c r="AA31" i="3"/>
  <c r="AA27" i="3"/>
  <c r="AA25" i="3"/>
  <c r="AA21" i="3"/>
  <c r="AB29" i="3"/>
  <c r="AC29" i="3" s="1"/>
  <c r="AB20" i="3"/>
  <c r="AC20" i="3" s="1"/>
  <c r="AB32" i="3"/>
  <c r="AC32" i="3" s="1"/>
  <c r="AB30" i="3"/>
  <c r="AC30" i="3" s="1"/>
  <c r="AB28" i="3"/>
  <c r="AD28" i="3" s="1"/>
  <c r="AB26" i="3"/>
  <c r="AC26" i="3" s="1"/>
  <c r="AB24" i="3"/>
  <c r="AD24" i="3" s="1"/>
  <c r="AB22" i="3"/>
  <c r="AC22" i="3" s="1"/>
  <c r="AB19" i="3"/>
  <c r="AC19" i="3" s="1"/>
  <c r="AB23" i="3"/>
  <c r="AC23" i="3" s="1"/>
  <c r="AB18" i="3"/>
  <c r="AC18" i="3" s="1"/>
  <c r="AD30" i="3"/>
  <c r="AD33" i="3"/>
  <c r="AC33" i="3"/>
  <c r="AD31" i="3"/>
  <c r="AC31" i="3"/>
  <c r="AD29" i="3"/>
  <c r="AD27" i="3"/>
  <c r="AC27" i="3"/>
  <c r="AD25" i="3"/>
  <c r="AC25" i="3"/>
  <c r="AD21" i="3"/>
  <c r="AC21" i="3"/>
  <c r="AC24" i="3"/>
  <c r="AD22" i="3"/>
  <c r="AA20" i="3"/>
  <c r="AD32" i="3" l="1"/>
  <c r="AD19" i="3"/>
  <c r="AC28" i="3"/>
  <c r="AC34" i="3" s="1"/>
  <c r="AD18" i="3"/>
  <c r="AD23" i="3"/>
  <c r="AD20" i="3"/>
  <c r="AD26" i="3"/>
</calcChain>
</file>

<file path=xl/sharedStrings.xml><?xml version="1.0" encoding="utf-8"?>
<sst xmlns="http://schemas.openxmlformats.org/spreadsheetml/2006/main" count="136" uniqueCount="119">
  <si>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</si>
  <si>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</si>
  <si>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</si>
  <si>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</si>
  <si>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</si>
  <si>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</si>
  <si>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</si>
  <si>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</si>
  <si>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</si>
  <si>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</si>
  <si>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</si>
  <si>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</si>
  <si>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</si>
  <si>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</si>
  <si>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</si>
  <si>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</si>
  <si>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</si>
  <si>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</si>
  <si>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</si>
  <si>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</si>
  <si>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</si>
  <si>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</si>
  <si>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</si>
  <si>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</si>
  <si>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</si>
  <si>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</si>
  <si>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</si>
  <si>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</si>
  <si>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</si>
  <si>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</si>
  <si>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</si>
  <si>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</si>
  <si>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</si>
  <si>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</si>
  <si>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</si>
  <si>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</si>
  <si>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</si>
  <si>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</si>
  <si>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</si>
  <si>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</si>
  <si>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</si>
  <si>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</si>
  <si>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</si>
  <si>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</si>
  <si>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</si>
  <si>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</si>
  <si>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</si>
  <si>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</si>
  <si>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</si>
  <si>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</si>
  <si>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</si>
  <si>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</si>
  <si>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</si>
  <si>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</si>
  <si>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</si>
  <si>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</si>
  <si>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</si>
  <si>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</si>
  <si>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</si>
  <si>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</si>
  <si>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</si>
  <si>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</si>
  <si>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</si>
  <si>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</si>
  <si>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</si>
  <si>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</si>
  <si>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</si>
  <si>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</si>
  <si>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</si>
  <si>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</si>
  <si>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</si>
  <si>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</si>
  <si>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</si>
  <si>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</si>
  <si>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</si>
  <si>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</si>
  <si>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</si>
  <si>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</si>
  <si>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Аблякимов Р.Э.</t>
  </si>
  <si>
    <t>ДА</t>
  </si>
  <si>
    <t>Изделия электроустановочные</t>
  </si>
  <si>
    <t>Изделия электротехнические</t>
  </si>
  <si>
    <t>Лента киперная</t>
  </si>
  <si>
    <t>ДА000139</t>
  </si>
  <si>
    <t>ДА000152</t>
  </si>
  <si>
    <t>ДА000199</t>
  </si>
  <si>
    <t>ДА000403</t>
  </si>
  <si>
    <t>ДА000411</t>
  </si>
  <si>
    <t>ДА000412</t>
  </si>
  <si>
    <t>ДЕ000559</t>
  </si>
  <si>
    <t>ДЗ000136</t>
  </si>
  <si>
    <t>ДЗ000280</t>
  </si>
  <si>
    <t>ДЗ000281</t>
  </si>
  <si>
    <t>ДЗ000363</t>
  </si>
  <si>
    <t>ДИ000434</t>
  </si>
  <si>
    <t>ЖВ000127</t>
  </si>
  <si>
    <t>ЖЛ000085</t>
  </si>
  <si>
    <t>ЖЛ000090</t>
  </si>
  <si>
    <t>ЖЛ000143</t>
  </si>
  <si>
    <t>Трубка ТЛВ 4,0мм</t>
  </si>
  <si>
    <t>Трубка ТЛВ 12,0мм</t>
  </si>
  <si>
    <t>Трубка ТЛВ 8,0мм</t>
  </si>
  <si>
    <t>Трубка ТКСП 16 мм</t>
  </si>
  <si>
    <t>Трубка ТКСП 6 мм</t>
  </si>
  <si>
    <t>Трубка ТКСП 10 мм</t>
  </si>
  <si>
    <t>Прожектор на ШТАТИВЕ</t>
  </si>
  <si>
    <t>Лента киперная 20 мм</t>
  </si>
  <si>
    <t>Лента киперная 30мм</t>
  </si>
  <si>
    <t>Лента киперная 25 мм</t>
  </si>
  <si>
    <t>Лента киперная 40 мм</t>
  </si>
  <si>
    <t>Кабель КГ 4*6</t>
  </si>
  <si>
    <t>Краска-эмаль КО-983 хол. сушки 67-73% фас. 60 кг</t>
  </si>
  <si>
    <t>Лента ЛСЭП-934ТПЛ</t>
  </si>
  <si>
    <t>ЛСКО-ПМ</t>
  </si>
  <si>
    <t>Элизтерм-155-ТПЛ</t>
  </si>
  <si>
    <t>м</t>
  </si>
  <si>
    <t>кг</t>
  </si>
  <si>
    <t>Директор по закупкам и логистике</t>
  </si>
  <si>
    <t>Тексин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</si>
</sst>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Border="1" applyAlignment="1">
      <alignment wrapText="1"/>
    </xf>
    <xf numFmtId="1" fontId="0" fillId="0" borderId="1" xfId="0" applyNumberFormat="1" applyFont="1" applyBorder="1" applyAlignment="1">
      <alignment horizontal="right"/>
    </xf>
    <xf numFmtId="0" fontId="10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416825" y="8893356"/>
          <a:ext cx="114776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4"/>
  <sheetViews>
    <sheetView tabSelected="1" view="pageBreakPreview" zoomScale="80" zoomScaleNormal="70" zoomScaleSheetLayoutView="8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K39" sqref="K39"/>
    </sheetView>
  </sheetViews>
  <sheetFormatPr defaultColWidth="8.88671875" defaultRowHeight="13.2" x14ac:dyDescent="0.25"/>
  <cols>
    <col min="1" max="1" width="4.44140625" style="1" customWidth="1"/>
    <col min="2" max="2" width="11.109375" style="1" customWidth="1"/>
    <col min="3" max="3" width="38.5546875" style="1" customWidth="1"/>
    <col min="4" max="4" width="12.554687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8.3320312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69</v>
      </c>
    </row>
    <row r="2" spans="1:30" ht="15.6" x14ac:dyDescent="0.25">
      <c r="V2" s="2"/>
      <c r="AA2" s="1" t="s">
        <v>70</v>
      </c>
    </row>
    <row r="3" spans="1:30" ht="15.6" x14ac:dyDescent="0.25">
      <c r="V3" s="2"/>
      <c r="AA3" s="1" t="s">
        <v>71</v>
      </c>
    </row>
    <row r="4" spans="1:30" ht="16.5" customHeight="1" x14ac:dyDescent="0.3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14</v>
      </c>
      <c r="D6" s="59" t="s">
        <v>72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</row>
    <row r="7" spans="1:30" s="6" customFormat="1" ht="19.5" customHeight="1" x14ac:dyDescent="0.25">
      <c r="C7" s="7" t="s">
        <v>34</v>
      </c>
      <c r="D7" s="44" t="s">
        <v>79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6"/>
    </row>
    <row r="8" spans="1:30" s="6" customFormat="1" ht="19.5" customHeight="1" x14ac:dyDescent="0.25">
      <c r="C8" s="7" t="s">
        <v>25</v>
      </c>
      <c r="D8" s="57" t="s">
        <v>80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6"/>
    </row>
    <row r="9" spans="1:30" s="6" customFormat="1" ht="19.5" customHeight="1" x14ac:dyDescent="0.25">
      <c r="C9" s="7" t="s">
        <v>24</v>
      </c>
      <c r="D9" s="57" t="s">
        <v>81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6"/>
    </row>
    <row r="10" spans="1:30" s="6" customFormat="1" ht="19.5" customHeight="1" x14ac:dyDescent="0.25">
      <c r="C10" s="7" t="s">
        <v>9</v>
      </c>
      <c r="D10" s="56" t="s">
        <v>82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6"/>
    </row>
    <row r="11" spans="1:30" s="6" customFormat="1" ht="27" customHeight="1" x14ac:dyDescent="0.25">
      <c r="C11" s="7" t="s">
        <v>10</v>
      </c>
      <c r="D11" s="57" t="s">
        <v>73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6"/>
    </row>
    <row r="12" spans="1:30" s="6" customFormat="1" ht="45.75" customHeight="1" x14ac:dyDescent="0.25">
      <c r="C12" s="7" t="s">
        <v>23</v>
      </c>
      <c r="D12" s="57" t="s">
        <v>74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6"/>
    </row>
    <row r="13" spans="1:30" ht="16.5" customHeight="1" x14ac:dyDescent="0.25"/>
    <row r="14" spans="1:30" ht="47.25" customHeight="1" x14ac:dyDescent="0.25">
      <c r="A14" s="71" t="s">
        <v>6</v>
      </c>
      <c r="B14" s="65" t="s">
        <v>29</v>
      </c>
      <c r="C14" s="65" t="s">
        <v>1</v>
      </c>
      <c r="D14" s="65" t="s">
        <v>4</v>
      </c>
      <c r="E14" s="65" t="s">
        <v>61</v>
      </c>
      <c r="F14" s="75" t="s">
        <v>62</v>
      </c>
      <c r="G14" s="76"/>
      <c r="H14" s="76"/>
      <c r="I14" s="77"/>
      <c r="J14" s="65" t="s">
        <v>63</v>
      </c>
      <c r="K14" s="65" t="s">
        <v>66</v>
      </c>
      <c r="L14" s="75" t="s">
        <v>64</v>
      </c>
      <c r="M14" s="76"/>
      <c r="N14" s="7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54"/>
      <c r="AA14" s="72" t="s">
        <v>67</v>
      </c>
      <c r="AB14" s="65" t="s">
        <v>36</v>
      </c>
      <c r="AC14" s="65" t="s">
        <v>35</v>
      </c>
      <c r="AD14" s="68" t="s">
        <v>58</v>
      </c>
    </row>
    <row r="15" spans="1:30" ht="28.5" customHeight="1" x14ac:dyDescent="0.25">
      <c r="A15" s="71"/>
      <c r="B15" s="66"/>
      <c r="C15" s="66"/>
      <c r="D15" s="66"/>
      <c r="E15" s="66"/>
      <c r="F15" s="65" t="s">
        <v>22</v>
      </c>
      <c r="G15" s="65" t="s">
        <v>15</v>
      </c>
      <c r="H15" s="65" t="s">
        <v>16</v>
      </c>
      <c r="I15" s="65" t="s">
        <v>30</v>
      </c>
      <c r="J15" s="66"/>
      <c r="K15" s="66"/>
      <c r="L15" s="75" t="s">
        <v>59</v>
      </c>
      <c r="M15" s="76"/>
      <c r="N15" s="76"/>
      <c r="O15" s="43"/>
      <c r="P15" s="54"/>
      <c r="Q15" s="42" t="s">
        <v>65</v>
      </c>
      <c r="R15" s="43"/>
      <c r="S15" s="43"/>
      <c r="T15" s="43"/>
      <c r="U15" s="54"/>
      <c r="V15" s="42" t="s">
        <v>60</v>
      </c>
      <c r="W15" s="43"/>
      <c r="X15" s="43"/>
      <c r="Y15" s="43"/>
      <c r="Z15" s="54"/>
      <c r="AA15" s="73"/>
      <c r="AB15" s="66"/>
      <c r="AC15" s="66"/>
      <c r="AD15" s="69"/>
    </row>
    <row r="16" spans="1:30" ht="52.5" customHeight="1" x14ac:dyDescent="0.25">
      <c r="A16" s="71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38" t="s">
        <v>11</v>
      </c>
      <c r="M16" s="38" t="s">
        <v>12</v>
      </c>
      <c r="N16" s="38" t="s">
        <v>13</v>
      </c>
      <c r="O16" s="38" t="s">
        <v>37</v>
      </c>
      <c r="P16" s="38" t="s">
        <v>38</v>
      </c>
      <c r="Q16" s="38" t="s">
        <v>17</v>
      </c>
      <c r="R16" s="38" t="s">
        <v>18</v>
      </c>
      <c r="S16" s="38" t="s">
        <v>26</v>
      </c>
      <c r="T16" s="38" t="s">
        <v>39</v>
      </c>
      <c r="U16" s="38" t="s">
        <v>40</v>
      </c>
      <c r="V16" s="38" t="s">
        <v>19</v>
      </c>
      <c r="W16" s="38" t="s">
        <v>20</v>
      </c>
      <c r="X16" s="38" t="s">
        <v>21</v>
      </c>
      <c r="Y16" s="38" t="s">
        <v>41</v>
      </c>
      <c r="Z16" s="38" t="s">
        <v>42</v>
      </c>
      <c r="AA16" s="74"/>
      <c r="AB16" s="67"/>
      <c r="AC16" s="67"/>
      <c r="AD16" s="70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15.75" customHeight="1" x14ac:dyDescent="0.25">
      <c r="A18" s="13">
        <v>1</v>
      </c>
      <c r="B18" s="50" t="s">
        <v>83</v>
      </c>
      <c r="C18" s="52" t="s">
        <v>99</v>
      </c>
      <c r="D18" s="58" t="s">
        <v>115</v>
      </c>
      <c r="E18" s="53">
        <v>100</v>
      </c>
      <c r="F18" s="33"/>
      <c r="G18" s="14"/>
      <c r="H18" s="15"/>
      <c r="I18" s="15"/>
      <c r="J18" s="35">
        <v>1.0379</v>
      </c>
      <c r="K18" s="14" t="str">
        <f t="shared" ref="K18:K33" si="0">IF(SUM(F18)=0,"",F18*J18)</f>
        <v/>
      </c>
      <c r="L18" s="34">
        <v>8.4166666666666661</v>
      </c>
      <c r="M18" s="34">
        <v>6.2010833333333339</v>
      </c>
      <c r="N18" s="34">
        <v>6.6749999999999998</v>
      </c>
      <c r="O18" s="34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:AA33" si="1">COUNTIF(K18:Z18,"&gt;0")</f>
        <v>3</v>
      </c>
      <c r="AB18" s="18">
        <f t="shared" ref="AB18:AB33" si="2">CEILING(SUM(K18:Z18)/COUNTIF(K18:Z18,"&gt;0"),0.01)</f>
        <v>7.1000000000000005</v>
      </c>
      <c r="AC18" s="18">
        <f t="shared" ref="AC18:AC33" si="3">AB18*E18</f>
        <v>710</v>
      </c>
      <c r="AD18" s="32">
        <f t="shared" ref="AD18:AD33" si="4">STDEV(K18:Z18)/AB18*100</f>
        <v>16.432068367918092</v>
      </c>
    </row>
    <row r="19" spans="1:30" s="12" customFormat="1" ht="15.75" customHeight="1" x14ac:dyDescent="0.25">
      <c r="A19" s="13">
        <v>2</v>
      </c>
      <c r="B19" s="50" t="s">
        <v>84</v>
      </c>
      <c r="C19" s="52" t="s">
        <v>100</v>
      </c>
      <c r="D19" s="58" t="s">
        <v>115</v>
      </c>
      <c r="E19" s="53">
        <v>70</v>
      </c>
      <c r="F19" s="33"/>
      <c r="G19" s="14"/>
      <c r="H19" s="15"/>
      <c r="I19" s="15"/>
      <c r="J19" s="35">
        <v>1.0379</v>
      </c>
      <c r="K19" s="14" t="str">
        <f t="shared" si="0"/>
        <v/>
      </c>
      <c r="L19" s="34">
        <v>33</v>
      </c>
      <c r="M19" s="34">
        <v>43.875</v>
      </c>
      <c r="N19" s="34">
        <v>47.383333333333333</v>
      </c>
      <c r="O19" s="34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si="1"/>
        <v>3</v>
      </c>
      <c r="AB19" s="18">
        <f t="shared" si="2"/>
        <v>41.42</v>
      </c>
      <c r="AC19" s="18">
        <f t="shared" si="3"/>
        <v>2899.4</v>
      </c>
      <c r="AD19" s="32">
        <f t="shared" si="4"/>
        <v>18.105968775384884</v>
      </c>
    </row>
    <row r="20" spans="1:30" s="12" customFormat="1" ht="15.75" customHeight="1" x14ac:dyDescent="0.25">
      <c r="A20" s="13">
        <v>3</v>
      </c>
      <c r="B20" s="50" t="s">
        <v>85</v>
      </c>
      <c r="C20" s="52" t="s">
        <v>101</v>
      </c>
      <c r="D20" s="58" t="s">
        <v>115</v>
      </c>
      <c r="E20" s="53">
        <v>100</v>
      </c>
      <c r="F20" s="33"/>
      <c r="G20" s="14"/>
      <c r="H20" s="15"/>
      <c r="I20" s="15"/>
      <c r="J20" s="35">
        <v>1.0379</v>
      </c>
      <c r="K20" s="14" t="str">
        <f t="shared" si="0"/>
        <v/>
      </c>
      <c r="L20" s="34">
        <v>19.833333333333336</v>
      </c>
      <c r="M20" s="34">
        <v>26.366666666666667</v>
      </c>
      <c r="N20" s="34">
        <v>28.475000000000001</v>
      </c>
      <c r="O20" s="34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1"/>
        <v>3</v>
      </c>
      <c r="AB20" s="18">
        <f t="shared" si="2"/>
        <v>24.900000000000002</v>
      </c>
      <c r="AC20" s="18">
        <f t="shared" si="3"/>
        <v>2490</v>
      </c>
      <c r="AD20" s="32">
        <f t="shared" si="4"/>
        <v>18.095174908944912</v>
      </c>
    </row>
    <row r="21" spans="1:30" s="12" customFormat="1" ht="15.75" customHeight="1" x14ac:dyDescent="0.25">
      <c r="A21" s="13">
        <v>4</v>
      </c>
      <c r="B21" s="50" t="s">
        <v>86</v>
      </c>
      <c r="C21" s="52" t="s">
        <v>102</v>
      </c>
      <c r="D21" s="58" t="s">
        <v>115</v>
      </c>
      <c r="E21" s="53">
        <v>70</v>
      </c>
      <c r="F21" s="33"/>
      <c r="G21" s="14"/>
      <c r="H21" s="15"/>
      <c r="I21" s="15"/>
      <c r="J21" s="35">
        <v>1.0379</v>
      </c>
      <c r="K21" s="14" t="str">
        <f t="shared" si="0"/>
        <v/>
      </c>
      <c r="L21" s="34">
        <v>352.41666666666703</v>
      </c>
      <c r="M21" s="34">
        <v>358.56666666666666</v>
      </c>
      <c r="N21" s="34">
        <v>387.25833333333333</v>
      </c>
      <c r="O21" s="34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si="1"/>
        <v>3</v>
      </c>
      <c r="AB21" s="18">
        <f t="shared" si="2"/>
        <v>366.09000000000003</v>
      </c>
      <c r="AC21" s="18">
        <f t="shared" si="3"/>
        <v>25626.300000000003</v>
      </c>
      <c r="AD21" s="32">
        <f t="shared" si="4"/>
        <v>5.0797582558913223</v>
      </c>
    </row>
    <row r="22" spans="1:30" s="12" customFormat="1" ht="15.75" customHeight="1" x14ac:dyDescent="0.25">
      <c r="A22" s="13">
        <v>5</v>
      </c>
      <c r="B22" s="50" t="s">
        <v>87</v>
      </c>
      <c r="C22" s="52" t="s">
        <v>103</v>
      </c>
      <c r="D22" s="58" t="s">
        <v>115</v>
      </c>
      <c r="E22" s="53">
        <v>100</v>
      </c>
      <c r="F22" s="33"/>
      <c r="G22" s="14"/>
      <c r="H22" s="15"/>
      <c r="I22" s="15"/>
      <c r="J22" s="35">
        <v>1.0379</v>
      </c>
      <c r="K22" s="14" t="str">
        <f t="shared" si="0"/>
        <v/>
      </c>
      <c r="L22" s="34">
        <v>94.8333333333333</v>
      </c>
      <c r="M22" s="34">
        <v>91.75</v>
      </c>
      <c r="N22" s="34">
        <v>99</v>
      </c>
      <c r="O22" s="34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1"/>
        <v>3</v>
      </c>
      <c r="AB22" s="18">
        <f t="shared" si="2"/>
        <v>95.2</v>
      </c>
      <c r="AC22" s="18">
        <f t="shared" si="3"/>
        <v>9520</v>
      </c>
      <c r="AD22" s="32">
        <f t="shared" si="4"/>
        <v>3.8219167814740933</v>
      </c>
    </row>
    <row r="23" spans="1:30" s="12" customFormat="1" ht="15.75" customHeight="1" x14ac:dyDescent="0.25">
      <c r="A23" s="13">
        <v>6</v>
      </c>
      <c r="B23" s="50" t="s">
        <v>88</v>
      </c>
      <c r="C23" s="52" t="s">
        <v>104</v>
      </c>
      <c r="D23" s="58" t="s">
        <v>115</v>
      </c>
      <c r="E23" s="53">
        <v>70</v>
      </c>
      <c r="F23" s="33"/>
      <c r="G23" s="14"/>
      <c r="H23" s="15"/>
      <c r="I23" s="15"/>
      <c r="J23" s="35">
        <v>1.0379</v>
      </c>
      <c r="K23" s="14" t="str">
        <f t="shared" si="0"/>
        <v/>
      </c>
      <c r="L23" s="34">
        <v>165.416666666666</v>
      </c>
      <c r="M23" s="34">
        <v>221.46666666666667</v>
      </c>
      <c r="N23" s="34">
        <v>239.18333333333334</v>
      </c>
      <c r="O23" s="34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1"/>
        <v>3</v>
      </c>
      <c r="AB23" s="18">
        <f t="shared" si="2"/>
        <v>208.69</v>
      </c>
      <c r="AC23" s="18">
        <f t="shared" si="3"/>
        <v>14608.3</v>
      </c>
      <c r="AD23" s="32">
        <f t="shared" si="4"/>
        <v>18.452050135714522</v>
      </c>
    </row>
    <row r="24" spans="1:30" s="12" customFormat="1" ht="15.75" customHeight="1" x14ac:dyDescent="0.25">
      <c r="A24" s="13">
        <v>7</v>
      </c>
      <c r="B24" s="50" t="s">
        <v>89</v>
      </c>
      <c r="C24" s="52" t="s">
        <v>105</v>
      </c>
      <c r="D24" s="58" t="s">
        <v>75</v>
      </c>
      <c r="E24" s="53">
        <v>2</v>
      </c>
      <c r="F24" s="33"/>
      <c r="G24" s="14"/>
      <c r="H24" s="15"/>
      <c r="I24" s="15"/>
      <c r="J24" s="35">
        <v>1.0379</v>
      </c>
      <c r="K24" s="14" t="str">
        <f t="shared" si="0"/>
        <v/>
      </c>
      <c r="L24" s="34">
        <v>4222.5</v>
      </c>
      <c r="M24" s="34">
        <v>3751.7750000000001</v>
      </c>
      <c r="N24" s="34">
        <v>4052.1166666666668</v>
      </c>
      <c r="O24" s="34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1"/>
        <v>3</v>
      </c>
      <c r="AB24" s="18">
        <f t="shared" si="2"/>
        <v>4008.8</v>
      </c>
      <c r="AC24" s="18">
        <f t="shared" si="3"/>
        <v>8017.6</v>
      </c>
      <c r="AD24" s="32">
        <f t="shared" si="4"/>
        <v>5.9452621130792425</v>
      </c>
    </row>
    <row r="25" spans="1:30" s="12" customFormat="1" ht="15.75" customHeight="1" x14ac:dyDescent="0.25">
      <c r="A25" s="13">
        <v>8</v>
      </c>
      <c r="B25" s="50" t="s">
        <v>90</v>
      </c>
      <c r="C25" s="52" t="s">
        <v>106</v>
      </c>
      <c r="D25" s="58" t="s">
        <v>115</v>
      </c>
      <c r="E25" s="53">
        <v>400</v>
      </c>
      <c r="F25" s="33"/>
      <c r="G25" s="14"/>
      <c r="H25" s="15"/>
      <c r="I25" s="15"/>
      <c r="J25" s="35">
        <v>1.0379</v>
      </c>
      <c r="K25" s="14" t="str">
        <f t="shared" si="0"/>
        <v/>
      </c>
      <c r="L25" s="34">
        <v>2.166666666666667</v>
      </c>
      <c r="M25" s="34">
        <v>2.1916666666666669</v>
      </c>
      <c r="N25" s="34">
        <v>2.3666666666666667</v>
      </c>
      <c r="O25" s="34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1"/>
        <v>3</v>
      </c>
      <c r="AB25" s="18">
        <f t="shared" si="2"/>
        <v>2.25</v>
      </c>
      <c r="AC25" s="18">
        <f t="shared" si="3"/>
        <v>900</v>
      </c>
      <c r="AD25" s="32">
        <f t="shared" si="4"/>
        <v>4.8432210483785205</v>
      </c>
    </row>
    <row r="26" spans="1:30" s="12" customFormat="1" ht="15.75" customHeight="1" x14ac:dyDescent="0.25">
      <c r="A26" s="13">
        <v>9</v>
      </c>
      <c r="B26" s="50" t="s">
        <v>91</v>
      </c>
      <c r="C26" s="52" t="s">
        <v>107</v>
      </c>
      <c r="D26" s="58" t="s">
        <v>115</v>
      </c>
      <c r="E26" s="53">
        <v>600</v>
      </c>
      <c r="F26" s="33"/>
      <c r="G26" s="14"/>
      <c r="H26" s="15"/>
      <c r="I26" s="15"/>
      <c r="J26" s="35">
        <v>1.0379</v>
      </c>
      <c r="K26" s="14" t="str">
        <f t="shared" si="0"/>
        <v/>
      </c>
      <c r="L26" s="34">
        <v>3.541666666666667</v>
      </c>
      <c r="M26" s="34">
        <v>3.8</v>
      </c>
      <c r="N26" s="34">
        <v>4.1000000000000005</v>
      </c>
      <c r="O26" s="34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si="1"/>
        <v>3</v>
      </c>
      <c r="AB26" s="18">
        <f t="shared" si="2"/>
        <v>3.8200000000000003</v>
      </c>
      <c r="AC26" s="18">
        <f t="shared" si="3"/>
        <v>2292</v>
      </c>
      <c r="AD26" s="32">
        <f t="shared" si="4"/>
        <v>7.314808051887506</v>
      </c>
    </row>
    <row r="27" spans="1:30" s="12" customFormat="1" ht="15.75" customHeight="1" x14ac:dyDescent="0.25">
      <c r="A27" s="13">
        <v>10</v>
      </c>
      <c r="B27" s="50" t="s">
        <v>92</v>
      </c>
      <c r="C27" s="52" t="s">
        <v>108</v>
      </c>
      <c r="D27" s="58" t="s">
        <v>115</v>
      </c>
      <c r="E27" s="53">
        <v>400</v>
      </c>
      <c r="F27" s="33"/>
      <c r="G27" s="14"/>
      <c r="H27" s="15"/>
      <c r="I27" s="15"/>
      <c r="J27" s="35">
        <v>1.0379</v>
      </c>
      <c r="K27" s="14" t="str">
        <f t="shared" si="0"/>
        <v/>
      </c>
      <c r="L27" s="34">
        <v>3.9583333333333335</v>
      </c>
      <c r="M27" s="34">
        <v>3.2416666666666667</v>
      </c>
      <c r="N27" s="34">
        <v>3.5000000000000004</v>
      </c>
      <c r="O27" s="34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1"/>
        <v>3</v>
      </c>
      <c r="AB27" s="18">
        <f t="shared" si="2"/>
        <v>3.5700000000000003</v>
      </c>
      <c r="AC27" s="18">
        <f t="shared" si="3"/>
        <v>1428</v>
      </c>
      <c r="AD27" s="32">
        <f t="shared" si="4"/>
        <v>10.166798198124448</v>
      </c>
    </row>
    <row r="28" spans="1:30" s="12" customFormat="1" ht="15.75" customHeight="1" x14ac:dyDescent="0.25">
      <c r="A28" s="13">
        <v>11</v>
      </c>
      <c r="B28" s="50" t="s">
        <v>93</v>
      </c>
      <c r="C28" s="52" t="s">
        <v>109</v>
      </c>
      <c r="D28" s="58" t="s">
        <v>115</v>
      </c>
      <c r="E28" s="53">
        <v>400</v>
      </c>
      <c r="F28" s="33"/>
      <c r="G28" s="14"/>
      <c r="H28" s="15"/>
      <c r="I28" s="15"/>
      <c r="J28" s="35">
        <v>1.0379</v>
      </c>
      <c r="K28" s="14" t="str">
        <f t="shared" si="0"/>
        <v/>
      </c>
      <c r="L28" s="34">
        <v>4.375</v>
      </c>
      <c r="M28" s="34">
        <v>4.75</v>
      </c>
      <c r="N28" s="34">
        <v>5.1333333333333337</v>
      </c>
      <c r="O28" s="34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1"/>
        <v>3</v>
      </c>
      <c r="AB28" s="18">
        <f t="shared" si="2"/>
        <v>4.76</v>
      </c>
      <c r="AC28" s="18">
        <f t="shared" si="3"/>
        <v>1904</v>
      </c>
      <c r="AD28" s="32">
        <f t="shared" si="4"/>
        <v>7.9658465934349749</v>
      </c>
    </row>
    <row r="29" spans="1:30" s="12" customFormat="1" ht="15.75" customHeight="1" x14ac:dyDescent="0.25">
      <c r="A29" s="13">
        <v>12</v>
      </c>
      <c r="B29" s="50" t="s">
        <v>94</v>
      </c>
      <c r="C29" s="52" t="s">
        <v>110</v>
      </c>
      <c r="D29" s="58" t="s">
        <v>115</v>
      </c>
      <c r="E29" s="53">
        <v>100</v>
      </c>
      <c r="F29" s="33"/>
      <c r="G29" s="14"/>
      <c r="H29" s="15"/>
      <c r="I29" s="15"/>
      <c r="J29" s="35">
        <v>1.0379</v>
      </c>
      <c r="K29" s="14" t="str">
        <f t="shared" si="0"/>
        <v/>
      </c>
      <c r="L29" s="34">
        <v>321.66666666666669</v>
      </c>
      <c r="M29" s="34">
        <v>272.68333333333339</v>
      </c>
      <c r="N29" s="34">
        <v>294.5</v>
      </c>
      <c r="O29" s="34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1"/>
        <v>3</v>
      </c>
      <c r="AB29" s="18">
        <f t="shared" si="2"/>
        <v>296.29000000000002</v>
      </c>
      <c r="AC29" s="18">
        <f t="shared" si="3"/>
        <v>29629.000000000004</v>
      </c>
      <c r="AD29" s="32">
        <f t="shared" si="4"/>
        <v>8.2825315196263176</v>
      </c>
    </row>
    <row r="30" spans="1:30" s="12" customFormat="1" ht="15.75" customHeight="1" x14ac:dyDescent="0.25">
      <c r="A30" s="13">
        <v>13</v>
      </c>
      <c r="B30" s="50" t="s">
        <v>95</v>
      </c>
      <c r="C30" s="52" t="s">
        <v>111</v>
      </c>
      <c r="D30" s="58" t="s">
        <v>116</v>
      </c>
      <c r="E30" s="53">
        <v>60</v>
      </c>
      <c r="F30" s="33"/>
      <c r="G30" s="14"/>
      <c r="H30" s="15"/>
      <c r="I30" s="15"/>
      <c r="J30" s="35">
        <v>1.0379</v>
      </c>
      <c r="K30" s="14" t="str">
        <f t="shared" si="0"/>
        <v/>
      </c>
      <c r="L30" s="34">
        <v>1945</v>
      </c>
      <c r="M30" s="34">
        <v>1204.7916666666667</v>
      </c>
      <c r="N30" s="34">
        <v>1301.1750000000002</v>
      </c>
      <c r="O30" s="34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7">
        <f t="shared" si="1"/>
        <v>3</v>
      </c>
      <c r="AB30" s="18">
        <f t="shared" si="2"/>
        <v>1483.66</v>
      </c>
      <c r="AC30" s="18">
        <f t="shared" si="3"/>
        <v>89019.6</v>
      </c>
      <c r="AD30" s="32">
        <f t="shared" si="4"/>
        <v>27.124269101644167</v>
      </c>
    </row>
    <row r="31" spans="1:30" s="12" customFormat="1" ht="15.75" customHeight="1" x14ac:dyDescent="0.25">
      <c r="A31" s="13">
        <v>14</v>
      </c>
      <c r="B31" s="50" t="s">
        <v>96</v>
      </c>
      <c r="C31" s="52" t="s">
        <v>112</v>
      </c>
      <c r="D31" s="58" t="s">
        <v>116</v>
      </c>
      <c r="E31" s="53">
        <v>5</v>
      </c>
      <c r="F31" s="33"/>
      <c r="G31" s="14"/>
      <c r="H31" s="15"/>
      <c r="I31" s="15"/>
      <c r="J31" s="35">
        <v>1.0379</v>
      </c>
      <c r="K31" s="14" t="str">
        <f t="shared" si="0"/>
        <v/>
      </c>
      <c r="L31" s="34">
        <v>1643.3333333333335</v>
      </c>
      <c r="M31" s="34">
        <v>1896.425</v>
      </c>
      <c r="N31" s="34">
        <v>1968.1416666666601</v>
      </c>
      <c r="O31" s="34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7">
        <f t="shared" si="1"/>
        <v>3</v>
      </c>
      <c r="AB31" s="18">
        <f t="shared" si="2"/>
        <v>1835.97</v>
      </c>
      <c r="AC31" s="18">
        <f t="shared" si="3"/>
        <v>9179.85</v>
      </c>
      <c r="AD31" s="32">
        <f t="shared" si="4"/>
        <v>9.2940319201849775</v>
      </c>
    </row>
    <row r="32" spans="1:30" s="12" customFormat="1" ht="15.75" customHeight="1" x14ac:dyDescent="0.25">
      <c r="A32" s="13">
        <v>15</v>
      </c>
      <c r="B32" s="50" t="s">
        <v>97</v>
      </c>
      <c r="C32" s="52" t="s">
        <v>113</v>
      </c>
      <c r="D32" s="58" t="s">
        <v>116</v>
      </c>
      <c r="E32" s="53">
        <v>4</v>
      </c>
      <c r="F32" s="33"/>
      <c r="G32" s="14"/>
      <c r="H32" s="15"/>
      <c r="I32" s="15"/>
      <c r="J32" s="35">
        <v>1.0379</v>
      </c>
      <c r="K32" s="14" t="str">
        <f t="shared" si="0"/>
        <v/>
      </c>
      <c r="L32" s="34">
        <v>8500</v>
      </c>
      <c r="M32" s="34">
        <v>9491.5166666666664</v>
      </c>
      <c r="N32" s="34">
        <v>10250.85</v>
      </c>
      <c r="O32" s="34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7">
        <f t="shared" si="1"/>
        <v>3</v>
      </c>
      <c r="AB32" s="18">
        <f t="shared" si="2"/>
        <v>9414.130000000001</v>
      </c>
      <c r="AC32" s="18">
        <f t="shared" si="3"/>
        <v>37656.520000000004</v>
      </c>
      <c r="AD32" s="32">
        <f t="shared" si="4"/>
        <v>9.3262691771680171</v>
      </c>
    </row>
    <row r="33" spans="1:30" s="12" customFormat="1" ht="15.75" customHeight="1" x14ac:dyDescent="0.25">
      <c r="A33" s="13">
        <v>16</v>
      </c>
      <c r="B33" s="50" t="s">
        <v>98</v>
      </c>
      <c r="C33" s="52" t="s">
        <v>114</v>
      </c>
      <c r="D33" s="58" t="s">
        <v>116</v>
      </c>
      <c r="E33" s="53">
        <v>5</v>
      </c>
      <c r="F33" s="33"/>
      <c r="G33" s="14"/>
      <c r="H33" s="15"/>
      <c r="I33" s="15"/>
      <c r="J33" s="35">
        <v>1.0379</v>
      </c>
      <c r="K33" s="14" t="str">
        <f t="shared" si="0"/>
        <v/>
      </c>
      <c r="L33" s="34">
        <v>3800</v>
      </c>
      <c r="M33" s="34">
        <v>3986.4333333333338</v>
      </c>
      <c r="N33" s="34">
        <v>4305.2166666666672</v>
      </c>
      <c r="O33" s="34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7">
        <f t="shared" si="1"/>
        <v>3</v>
      </c>
      <c r="AB33" s="18">
        <f t="shared" si="2"/>
        <v>4030.55</v>
      </c>
      <c r="AC33" s="18">
        <f t="shared" si="3"/>
        <v>20152.75</v>
      </c>
      <c r="AD33" s="32">
        <f t="shared" si="4"/>
        <v>6.3386205821256949</v>
      </c>
    </row>
    <row r="34" spans="1:30" ht="24" customHeight="1" x14ac:dyDescent="0.25">
      <c r="A34" s="29"/>
      <c r="B34" s="51"/>
      <c r="C34" s="48" t="s">
        <v>5</v>
      </c>
      <c r="D34" s="51"/>
      <c r="E34" s="53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30"/>
      <c r="AC34" s="30">
        <f>SUM(AC18:AC33)</f>
        <v>256033.32</v>
      </c>
      <c r="AD34" s="31"/>
    </row>
    <row r="35" spans="1:30" ht="13.5" customHeight="1" x14ac:dyDescent="0.25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20"/>
    </row>
    <row r="36" spans="1:30" s="21" customFormat="1" ht="13.5" customHeight="1" x14ac:dyDescent="0.25">
      <c r="C36" s="21" t="s">
        <v>8</v>
      </c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30" s="21" customFormat="1" ht="15" customHeight="1" x14ac:dyDescent="0.25">
      <c r="C37" s="22" t="s">
        <v>31</v>
      </c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30" s="21" customFormat="1" ht="15" customHeight="1" x14ac:dyDescent="0.25">
      <c r="C38" s="22" t="s">
        <v>32</v>
      </c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30" s="21" customFormat="1" ht="15" customHeight="1" x14ac:dyDescent="0.25">
      <c r="C39" s="22" t="s">
        <v>33</v>
      </c>
    </row>
    <row r="40" spans="1:30" ht="13.5" customHeight="1" x14ac:dyDescent="0.25">
      <c r="L40" s="23"/>
    </row>
    <row r="41" spans="1:30" s="3" customFormat="1" ht="13.5" customHeight="1" x14ac:dyDescent="0.3">
      <c r="C41" s="24" t="s"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30" s="3" customFormat="1" ht="13.5" customHeight="1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30" s="3" customFormat="1" ht="13.5" customHeight="1" x14ac:dyDescent="0.3">
      <c r="C43" s="37">
        <v>44817</v>
      </c>
      <c r="D43" s="25"/>
      <c r="E43" s="25"/>
      <c r="F43" s="62" t="s">
        <v>76</v>
      </c>
      <c r="G43" s="62"/>
      <c r="H43" s="62"/>
      <c r="I43" s="62"/>
      <c r="J43" s="62"/>
      <c r="K43" s="26"/>
      <c r="L43" s="39"/>
      <c r="M43" s="39"/>
      <c r="N43" s="39"/>
      <c r="O43" s="41"/>
      <c r="P43" s="41"/>
      <c r="Q43" s="1"/>
      <c r="R43" s="1"/>
      <c r="S43" s="1"/>
      <c r="T43" s="1"/>
      <c r="U43" s="1"/>
      <c r="V43" s="37" t="s">
        <v>77</v>
      </c>
      <c r="W43" s="37"/>
      <c r="X43" s="37"/>
      <c r="Y43" s="37"/>
      <c r="Z43" s="37"/>
      <c r="AA43" s="37" t="s">
        <v>77</v>
      </c>
      <c r="AB43" s="37"/>
      <c r="AC43" s="27"/>
    </row>
    <row r="44" spans="1:30" s="3" customFormat="1" ht="13.5" customHeight="1" x14ac:dyDescent="0.3">
      <c r="C44" s="40" t="s">
        <v>2</v>
      </c>
      <c r="D44" s="25"/>
      <c r="E44" s="25"/>
      <c r="F44" s="63" t="s">
        <v>27</v>
      </c>
      <c r="G44" s="63"/>
      <c r="H44" s="63"/>
      <c r="I44" s="63"/>
      <c r="J44" s="63"/>
      <c r="K44" s="1"/>
      <c r="L44" s="64" t="s">
        <v>7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</row>
    <row r="45" spans="1:30" ht="13.5" customHeight="1" x14ac:dyDescent="0.25">
      <c r="C45" s="28"/>
    </row>
    <row r="46" spans="1:30" ht="13.5" customHeight="1" x14ac:dyDescent="0.25">
      <c r="C46" s="24" t="s">
        <v>28</v>
      </c>
    </row>
    <row r="47" spans="1:30" ht="13.5" customHeight="1" x14ac:dyDescent="0.25"/>
    <row r="48" spans="1:30" x14ac:dyDescent="0.25">
      <c r="C48" s="37">
        <v>44817</v>
      </c>
      <c r="D48" s="25"/>
      <c r="E48" s="25"/>
      <c r="F48" s="62" t="s">
        <v>117</v>
      </c>
      <c r="G48" s="62"/>
      <c r="H48" s="62"/>
      <c r="I48" s="62"/>
      <c r="J48" s="62"/>
      <c r="K48" s="26"/>
      <c r="L48" s="39"/>
      <c r="M48" s="39"/>
      <c r="N48" s="39"/>
      <c r="O48" s="41"/>
      <c r="P48" s="41"/>
      <c r="V48" s="37" t="s">
        <v>78</v>
      </c>
      <c r="W48" s="37"/>
      <c r="X48" s="37"/>
      <c r="Y48" s="37"/>
      <c r="Z48" s="37"/>
      <c r="AA48" s="37" t="s">
        <v>118</v>
      </c>
      <c r="AB48" s="37"/>
    </row>
    <row r="49" spans="3:30" x14ac:dyDescent="0.25">
      <c r="C49" s="40" t="s">
        <v>2</v>
      </c>
      <c r="D49" s="25"/>
      <c r="E49" s="25"/>
      <c r="F49" s="63" t="s">
        <v>27</v>
      </c>
      <c r="G49" s="63"/>
      <c r="H49" s="63"/>
      <c r="I49" s="63"/>
      <c r="J49" s="63"/>
      <c r="L49" s="64" t="s">
        <v>7</v>
      </c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</row>
    <row r="52" spans="3:30" x14ac:dyDescent="0.25">
      <c r="C52" s="24" t="s">
        <v>68</v>
      </c>
    </row>
    <row r="54" spans="3:30" x14ac:dyDescent="0.25"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E18:E33 B18:C33" name="Диапазон3"/>
    <protectedRange sqref="P18:Z33" name="Диапазон4"/>
    <protectedRange sqref="C43 F43 L43 L48 F48 C48" name="Диапазон5"/>
    <protectedRange sqref="D37:AC39" name="Диапазон6"/>
    <protectedRange sqref="V1" name="Диапазон8_1"/>
    <protectedRange sqref="C37:C39" name="Диапазон6_1"/>
    <protectedRange sqref="L18:O33" name="Диапазон4_1"/>
    <protectedRange sqref="D18:D33" name="Диапазон3_2"/>
    <protectedRange sqref="G18:I33" name="Диапазон3_4"/>
    <protectedRange sqref="F18:F33" name="Диапазон3_3_1"/>
  </protectedRanges>
  <autoFilter ref="A17:AD39">
    <sortState ref="A18:AD72">
      <sortCondition ref="B17:B72"/>
    </sortState>
  </autoFilter>
  <mergeCells count="25">
    <mergeCell ref="AD14:AD16"/>
    <mergeCell ref="A14:A16"/>
    <mergeCell ref="K14:K16"/>
    <mergeCell ref="G15:G16"/>
    <mergeCell ref="H15:H16"/>
    <mergeCell ref="C14:C16"/>
    <mergeCell ref="AA14:AA16"/>
    <mergeCell ref="L14:N14"/>
    <mergeCell ref="L15:N15"/>
    <mergeCell ref="AC14:AC16"/>
    <mergeCell ref="AB14:AB16"/>
    <mergeCell ref="D14:D16"/>
    <mergeCell ref="E14:E16"/>
    <mergeCell ref="B14:B16"/>
    <mergeCell ref="F14:I14"/>
    <mergeCell ref="I15:I16"/>
    <mergeCell ref="D6:AC6"/>
    <mergeCell ref="F43:J43"/>
    <mergeCell ref="F44:J44"/>
    <mergeCell ref="F48:J48"/>
    <mergeCell ref="F49:J49"/>
    <mergeCell ref="L44:AB44"/>
    <mergeCell ref="L49:AB49"/>
    <mergeCell ref="J14:J16"/>
    <mergeCell ref="F15:F16"/>
  </mergeCells>
  <phoneticPr fontId="0" type="noConversion"/>
  <dataValidations count="1">
    <dataValidation type="list" allowBlank="1" showInputMessage="1" showErrorMessage="1" sqref="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9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2022-09-20T07:00:34Z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